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<sst xmlns="http://schemas.openxmlformats.org/spreadsheetml/2006/main" count="117" uniqueCount="96">
  <si>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</si>
  <si>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</si>
  <si>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北京市官厅水库管理处</t>
  </si>
  <si>
    <t>项目名称</t>
  </si>
  <si>
    <t>水利工程日常维修养护费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</si>
  <si>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</si>
  <si>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</si>
  <si>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</si>
  <si>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</si>
  <si>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</si>
  <si>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</si>
  <si>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</si>
  <si>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</si>
  <si>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</si>
  <si>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</si>
  <si>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</si>
  <si>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</si>
  <si>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</si>
  <si>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</si>
  <si>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</si>
  <si>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</si>
  <si>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</si>
  <si>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</si>
  <si>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r>
      <rPr>
        <sz val="11"/>
        <color theme="1"/>
        <rFont val="仿宋_GB2312"/>
        <charset val="134"/>
      </rPr>
      <t>1、保障水库水利工程运行安全、库区水面及岸坡整洁，林草绿地及环境良好；2、确保水库三块</t>
    </r>
    <r>
      <rPr>
        <sz val="11"/>
        <rFont val="仿宋_GB2312"/>
        <charset val="134"/>
      </rPr>
      <t>水质净化</t>
    </r>
    <r>
      <rPr>
        <sz val="11"/>
        <color theme="1"/>
        <rFont val="仿宋_GB2312"/>
        <charset val="134"/>
      </rPr>
      <t>湿地的安全运行，改善水库入库水体水质，充分发挥湿地净化水质的作用。3、完成对输水泄洪洞静水池、水质净化湿地河道清淤工作，保证水工建筑物的稳定安全及防止下游河床受到冲刷，河道断面能够正常行洪。4、为营造良好的库区生态环境，拟对辖区内林草绿地等进行整体景观提升，以提升水库绿化美化效果。</t>
    </r>
  </si>
  <si>
    <t>在12个月的时间里，资金使用严格控制在预算范围内，严格按照设定的经济成本指标完成该项目，所有成本指标均按指标执行。通过水工建筑及设备维修养护项目对溢洪道、输水泄洪洞、道路、坝坡、闸门及机电设备等设施维修养护，水利工程无破损且正常运转，运行故障率降低，保障水利工程正常运行。通过林草绿地养护项目完成绿地及山林养护，对辖区内林草绿地等进行整体景观提升，营造良好库区生态。通过水环境保洁项目完成库区水面及岸坡保洁，库区水环境持续向好。通过湿地维修养护项目完成三座地湿地维修养护，充分发挥湿地净化水质的作用。完成对输水泄洪洞静水池清淤。最终周边居民对水环境改善满意率高于90%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</si>
  <si>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</si>
  <si>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</si>
  <si>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</si>
  <si>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</si>
  <si>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</si>
  <si>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</si>
  <si>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</si>
  <si>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</si>
  <si>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</si>
  <si>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指标1：对拦河坝、坝顶道路、坝区道路、坝坡维护数量</t>
  </si>
  <si>
    <t>≥134315平方米</t>
  </si>
  <si>
    <t>134315平方米</t>
  </si>
  <si>
    <t>指标2：绿地绿化维护面积</t>
  </si>
  <si>
    <t>≥310000平方米</t>
  </si>
  <si>
    <t>329285平方米</t>
  </si>
  <si>
    <t>指标3：山林进行绿化养护面积</t>
  </si>
  <si>
    <t>≥2910000平方米</t>
  </si>
  <si>
    <t>2913000平方米</t>
  </si>
  <si>
    <t>指标4：水面、岸坡进行保洁面积</t>
  </si>
  <si>
    <t>≥143374000平方米</t>
  </si>
  <si>
    <t>143374000平方米</t>
  </si>
  <si>
    <t>指标5：完成水质净化湿地维修养护面积</t>
  </si>
  <si>
    <t>≥246.6公顷</t>
  </si>
  <si>
    <t>246.6公顷</t>
  </si>
  <si>
    <t>指标8：维护护坡及其他混凝土建筑物维护面积</t>
  </si>
  <si>
    <t>≥539999平方米</t>
  </si>
  <si>
    <t>539999平方米</t>
  </si>
  <si>
    <t>指标9：维护输水泄洪洞水闸数量</t>
  </si>
  <si>
    <t>≥2座</t>
  </si>
  <si>
    <t>2座</t>
  </si>
  <si>
    <t>指标10：维护输水泄洪洞维护面积</t>
  </si>
  <si>
    <t>≥15964平方米</t>
  </si>
  <si>
    <t>15964平方米</t>
  </si>
  <si>
    <t>指标11：维护溢洪道数量</t>
  </si>
  <si>
    <t>≥1座</t>
  </si>
  <si>
    <t>1座</t>
  </si>
  <si>
    <t>指标12：闸门及机电设备维修养护数量</t>
  </si>
  <si>
    <t>≥407件</t>
  </si>
  <si>
    <t>407件</t>
  </si>
  <si>
    <t>质量
指标</t>
  </si>
  <si>
    <t>指标1：保洁区域卫生状况达到的标准</t>
  </si>
  <si>
    <t>无垃圾废物及漂浮物，达到规定的卫生标准</t>
  </si>
  <si>
    <t>由于库区面积大，假期人流量剧增，致使个别区域出现垃圾清理不及时的状况。后续我们将针对人员活动较为频繁的区域，增派巡查人员，做到及时发现、及时清理。</t>
  </si>
  <si>
    <t>指标2：符合相关专业质量标准</t>
  </si>
  <si>
    <t>符合</t>
  </si>
  <si>
    <t>指标3：水利工程维护达到的标准</t>
  </si>
  <si>
    <t>无破损、稳定正常运转</t>
  </si>
  <si>
    <t>时效
指标</t>
  </si>
  <si>
    <t>指标1：项目完成期限</t>
  </si>
  <si>
    <t>≤12月</t>
  </si>
  <si>
    <t>12月</t>
  </si>
  <si>
    <t>成本指标</t>
  </si>
  <si>
    <t>经济
成本
指标</t>
  </si>
  <si>
    <t>指标6：专项维修工程预算控制数</t>
  </si>
  <si>
    <t>≤241.757008万元</t>
  </si>
  <si>
    <t>241.757008万元</t>
  </si>
  <si>
    <t>效益
指标</t>
  </si>
  <si>
    <t>经济效益指标</t>
  </si>
  <si>
    <t>/</t>
  </si>
  <si>
    <t>社会效益指标</t>
  </si>
  <si>
    <t>指标1：降低水利工程运行故障率，保证水库水利工程正常运行。</t>
  </si>
  <si>
    <t>良</t>
  </si>
  <si>
    <t>指标2：确保湿地的正常运行，充分发挥湿地净化功能。</t>
  </si>
  <si>
    <t>指标3：有效维护水库水面及岸坡环境。</t>
  </si>
  <si>
    <t>生态效益指标</t>
  </si>
  <si>
    <t>可持续影响指标</t>
  </si>
  <si>
    <t>满意度指标</t>
  </si>
  <si>
    <t>服务对象满意度指标</t>
  </si>
  <si>
    <t>指标1：周边居民对水环境改善满意率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</si>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</sst>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8"/>
      <color theme="1"/>
      <name val="仿宋_GB2312"/>
      <charset val="134"/>
    </font>
    <font>
      <sz val="10"/>
      <color theme="1"/>
      <name val="仿宋_GB2312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view="pageBreakPreview" zoomScaleNormal="100" topLeftCell="A31" workbookViewId="0">
      <selection activeCell="D28" sqref="D28:F28"/>
    </sheetView>
  </sheetViews>
  <sheetFormatPr defaultColWidth="9" defaultRowHeight="14"/>
  <cols>
    <col min="1" max="1" width="5.12727272727273" customWidth="1"/>
    <col min="2" max="2" width="6" customWidth="1"/>
    <col min="3" max="3" width="7.71818181818182" customWidth="1"/>
    <col min="5" max="6" width="10" customWidth="1"/>
    <col min="7" max="8" width="7.46363636363636" customWidth="1"/>
    <col min="9" max="9" width="3.90909090909091" customWidth="1"/>
    <col min="10" max="10" width="4.53636363636364" customWidth="1"/>
    <col min="11" max="11" width="3.90909090909091" customWidth="1"/>
    <col min="12" max="12" width="4" customWidth="1"/>
    <col min="13" max="13" width="4.90909090909091" customWidth="1"/>
    <col min="16" max="16" width="12.8181818181818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7">
        <f t="shared" ref="E6:I6" si="0">SUM(E7:E9)</f>
        <v>3355.28</v>
      </c>
      <c r="F6" s="8">
        <f>SUM(F7:G9)</f>
        <v>2818.076918</v>
      </c>
      <c r="G6" s="8">
        <f t="shared" si="0"/>
        <v>0</v>
      </c>
      <c r="H6" s="9">
        <f>SUM(H7:I9)</f>
        <v>2818.076918</v>
      </c>
      <c r="I6" s="9">
        <f t="shared" si="0"/>
        <v>0</v>
      </c>
      <c r="J6" s="4">
        <v>10</v>
      </c>
      <c r="K6" s="4"/>
      <c r="L6" s="25">
        <f t="shared" ref="L6:L9" si="1">ROUND(H6/F6,4)</f>
        <v>1</v>
      </c>
      <c r="M6" s="25"/>
      <c r="N6" s="4">
        <f>ROUND(J6*L6,2)</f>
        <v>10</v>
      </c>
    </row>
    <row r="7" ht="26" customHeight="1" spans="1:14">
      <c r="A7" s="4"/>
      <c r="B7" s="4"/>
      <c r="C7" s="4" t="s">
        <v>16</v>
      </c>
      <c r="D7" s="4"/>
      <c r="E7" s="7">
        <v>3355.28</v>
      </c>
      <c r="F7" s="8">
        <v>2818.076918</v>
      </c>
      <c r="G7" s="8"/>
      <c r="H7" s="9">
        <v>2818.076918</v>
      </c>
      <c r="I7" s="9"/>
      <c r="J7" s="4" t="s">
        <v>17</v>
      </c>
      <c r="K7" s="4"/>
      <c r="L7" s="25">
        <f t="shared" si="1"/>
        <v>1</v>
      </c>
      <c r="M7" s="25"/>
      <c r="N7" s="4" t="s">
        <v>17</v>
      </c>
    </row>
    <row r="8" ht="32" customHeight="1" spans="1:14">
      <c r="A8" s="4"/>
      <c r="B8" s="4"/>
      <c r="C8" s="4" t="s">
        <v>18</v>
      </c>
      <c r="D8" s="4"/>
      <c r="E8" s="8"/>
      <c r="F8" s="8"/>
      <c r="G8" s="8"/>
      <c r="H8" s="8"/>
      <c r="I8" s="8"/>
      <c r="J8" s="4" t="s">
        <v>17</v>
      </c>
      <c r="K8" s="4"/>
      <c r="L8" s="25" t="s">
        <v>17</v>
      </c>
      <c r="M8" s="25"/>
      <c r="N8" s="4" t="s">
        <v>17</v>
      </c>
    </row>
    <row r="9" ht="26" customHeight="1" spans="1:14">
      <c r="A9" s="4"/>
      <c r="B9" s="4"/>
      <c r="C9" s="4" t="s">
        <v>19</v>
      </c>
      <c r="D9" s="4"/>
      <c r="E9" s="8"/>
      <c r="F9" s="8"/>
      <c r="G9" s="8"/>
      <c r="H9" s="8"/>
      <c r="I9" s="8"/>
      <c r="J9" s="4" t="s">
        <v>17</v>
      </c>
      <c r="K9" s="4"/>
      <c r="L9" s="25" t="s">
        <v>17</v>
      </c>
      <c r="M9" s="25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323" customHeight="1" spans="1:14">
      <c r="A11" s="4"/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ht="41" customHeight="1" spans="1:14">
      <c r="A12" s="10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50" customHeight="1" spans="1:14">
      <c r="A13" s="10"/>
      <c r="B13" s="11" t="s">
        <v>32</v>
      </c>
      <c r="C13" s="4" t="s">
        <v>33</v>
      </c>
      <c r="D13" s="12" t="s">
        <v>34</v>
      </c>
      <c r="E13" s="12"/>
      <c r="F13" s="12"/>
      <c r="G13" s="4" t="s">
        <v>35</v>
      </c>
      <c r="H13" s="13" t="s">
        <v>36</v>
      </c>
      <c r="I13" s="17">
        <v>3</v>
      </c>
      <c r="J13" s="4"/>
      <c r="K13" s="17">
        <v>3</v>
      </c>
      <c r="L13" s="4"/>
      <c r="M13" s="4"/>
      <c r="N13" s="4"/>
    </row>
    <row r="14" ht="50" customHeight="1" spans="1:14">
      <c r="A14" s="10"/>
      <c r="B14" s="14"/>
      <c r="C14" s="4"/>
      <c r="D14" s="12" t="s">
        <v>37</v>
      </c>
      <c r="E14" s="12"/>
      <c r="F14" s="12"/>
      <c r="G14" s="4" t="s">
        <v>38</v>
      </c>
      <c r="H14" s="13" t="s">
        <v>39</v>
      </c>
      <c r="I14" s="17">
        <v>3</v>
      </c>
      <c r="J14" s="4"/>
      <c r="K14" s="17">
        <v>3</v>
      </c>
      <c r="L14" s="4"/>
      <c r="M14" s="4"/>
      <c r="N14" s="4"/>
    </row>
    <row r="15" ht="55" customHeight="1" spans="1:14">
      <c r="A15" s="10"/>
      <c r="B15" s="14"/>
      <c r="C15" s="4"/>
      <c r="D15" s="12" t="s">
        <v>40</v>
      </c>
      <c r="E15" s="12"/>
      <c r="F15" s="12"/>
      <c r="G15" s="4" t="s">
        <v>41</v>
      </c>
      <c r="H15" s="13" t="s">
        <v>42</v>
      </c>
      <c r="I15" s="17">
        <v>3</v>
      </c>
      <c r="J15" s="4"/>
      <c r="K15" s="17">
        <v>3</v>
      </c>
      <c r="L15" s="4"/>
      <c r="M15" s="4"/>
      <c r="N15" s="4"/>
    </row>
    <row r="16" ht="55" customHeight="1" spans="1:14">
      <c r="A16" s="10"/>
      <c r="B16" s="14"/>
      <c r="C16" s="4"/>
      <c r="D16" s="12" t="s">
        <v>43</v>
      </c>
      <c r="E16" s="12"/>
      <c r="F16" s="12"/>
      <c r="G16" s="15" t="s">
        <v>44</v>
      </c>
      <c r="H16" s="16" t="s">
        <v>45</v>
      </c>
      <c r="I16" s="17">
        <v>5</v>
      </c>
      <c r="J16" s="4"/>
      <c r="K16" s="17">
        <v>5</v>
      </c>
      <c r="L16" s="4"/>
      <c r="M16" s="4"/>
      <c r="N16" s="4"/>
    </row>
    <row r="17" ht="50" customHeight="1" spans="1:14">
      <c r="A17" s="10"/>
      <c r="B17" s="14"/>
      <c r="C17" s="4"/>
      <c r="D17" s="12" t="s">
        <v>46</v>
      </c>
      <c r="E17" s="12"/>
      <c r="F17" s="12"/>
      <c r="G17" s="4" t="s">
        <v>47</v>
      </c>
      <c r="H17" s="13" t="s">
        <v>48</v>
      </c>
      <c r="I17" s="17">
        <v>11</v>
      </c>
      <c r="J17" s="4"/>
      <c r="K17" s="17">
        <v>11</v>
      </c>
      <c r="L17" s="4"/>
      <c r="M17" s="4"/>
      <c r="N17" s="4"/>
    </row>
    <row r="18" ht="50" customHeight="1" spans="1:14">
      <c r="A18" s="10"/>
      <c r="B18" s="14"/>
      <c r="C18" s="4"/>
      <c r="D18" s="12" t="s">
        <v>49</v>
      </c>
      <c r="E18" s="12"/>
      <c r="F18" s="12"/>
      <c r="G18" s="4" t="s">
        <v>50</v>
      </c>
      <c r="H18" s="13" t="s">
        <v>51</v>
      </c>
      <c r="I18" s="17">
        <v>2</v>
      </c>
      <c r="J18" s="4"/>
      <c r="K18" s="17">
        <v>2</v>
      </c>
      <c r="L18" s="4"/>
      <c r="M18" s="4"/>
      <c r="N18" s="4"/>
    </row>
    <row r="19" ht="50" customHeight="1" spans="1:14">
      <c r="A19" s="10"/>
      <c r="B19" s="14"/>
      <c r="C19" s="4"/>
      <c r="D19" s="12" t="s">
        <v>52</v>
      </c>
      <c r="E19" s="12"/>
      <c r="F19" s="12"/>
      <c r="G19" s="4" t="s">
        <v>53</v>
      </c>
      <c r="H19" s="4" t="s">
        <v>54</v>
      </c>
      <c r="I19" s="17">
        <v>3</v>
      </c>
      <c r="J19" s="4"/>
      <c r="K19" s="17">
        <v>3</v>
      </c>
      <c r="L19" s="4"/>
      <c r="M19" s="4"/>
      <c r="N19" s="4"/>
    </row>
    <row r="20" ht="50" customHeight="1" spans="1:14">
      <c r="A20" s="10"/>
      <c r="B20" s="14"/>
      <c r="C20" s="4"/>
      <c r="D20" s="12" t="s">
        <v>55</v>
      </c>
      <c r="E20" s="12"/>
      <c r="F20" s="12"/>
      <c r="G20" s="4" t="s">
        <v>56</v>
      </c>
      <c r="H20" s="4" t="s">
        <v>57</v>
      </c>
      <c r="I20" s="17">
        <v>2</v>
      </c>
      <c r="J20" s="4"/>
      <c r="K20" s="17">
        <v>2</v>
      </c>
      <c r="L20" s="4"/>
      <c r="M20" s="4"/>
      <c r="N20" s="4"/>
    </row>
    <row r="21" ht="50" customHeight="1" spans="1:14">
      <c r="A21" s="10"/>
      <c r="B21" s="14"/>
      <c r="C21" s="4"/>
      <c r="D21" s="12" t="s">
        <v>58</v>
      </c>
      <c r="E21" s="12"/>
      <c r="F21" s="12"/>
      <c r="G21" s="4" t="s">
        <v>59</v>
      </c>
      <c r="H21" s="4" t="s">
        <v>60</v>
      </c>
      <c r="I21" s="17">
        <v>5</v>
      </c>
      <c r="J21" s="4"/>
      <c r="K21" s="17">
        <v>5</v>
      </c>
      <c r="L21" s="4"/>
      <c r="M21" s="4"/>
      <c r="N21" s="4"/>
    </row>
    <row r="22" ht="50" customHeight="1" spans="1:14">
      <c r="A22" s="10"/>
      <c r="B22" s="14"/>
      <c r="C22" s="4"/>
      <c r="D22" s="12" t="s">
        <v>61</v>
      </c>
      <c r="E22" s="12"/>
      <c r="F22" s="12"/>
      <c r="G22" s="4" t="s">
        <v>62</v>
      </c>
      <c r="H22" s="4" t="s">
        <v>63</v>
      </c>
      <c r="I22" s="17">
        <v>3</v>
      </c>
      <c r="J22" s="4"/>
      <c r="K22" s="17">
        <v>3</v>
      </c>
      <c r="L22" s="4"/>
      <c r="M22" s="4"/>
      <c r="N22" s="4"/>
    </row>
    <row r="23" ht="192" customHeight="1" spans="1:14">
      <c r="A23" s="10"/>
      <c r="B23" s="14"/>
      <c r="C23" s="4" t="s">
        <v>64</v>
      </c>
      <c r="D23" s="12" t="s">
        <v>65</v>
      </c>
      <c r="E23" s="12"/>
      <c r="F23" s="12"/>
      <c r="G23" s="4" t="s">
        <v>66</v>
      </c>
      <c r="H23" s="4" t="s">
        <v>66</v>
      </c>
      <c r="I23" s="17">
        <v>1</v>
      </c>
      <c r="J23" s="4"/>
      <c r="K23" s="4">
        <v>0.5</v>
      </c>
      <c r="L23" s="4"/>
      <c r="M23" s="4" t="s">
        <v>67</v>
      </c>
      <c r="N23" s="4"/>
    </row>
    <row r="24" ht="30" customHeight="1" spans="1:14">
      <c r="A24" s="10"/>
      <c r="B24" s="14"/>
      <c r="C24" s="4"/>
      <c r="D24" s="12" t="s">
        <v>68</v>
      </c>
      <c r="E24" s="12"/>
      <c r="F24" s="12"/>
      <c r="G24" s="4" t="s">
        <v>69</v>
      </c>
      <c r="H24" s="4" t="s">
        <v>69</v>
      </c>
      <c r="I24" s="17">
        <v>3</v>
      </c>
      <c r="J24" s="4"/>
      <c r="K24" s="4">
        <v>3</v>
      </c>
      <c r="L24" s="4"/>
      <c r="M24" s="4"/>
      <c r="N24" s="4"/>
    </row>
    <row r="25" ht="65" customHeight="1" spans="1:14">
      <c r="A25" s="10"/>
      <c r="B25" s="14"/>
      <c r="C25" s="4"/>
      <c r="D25" s="12" t="s">
        <v>70</v>
      </c>
      <c r="E25" s="12"/>
      <c r="F25" s="12"/>
      <c r="G25" s="4" t="s">
        <v>71</v>
      </c>
      <c r="H25" s="4" t="s">
        <v>71</v>
      </c>
      <c r="I25" s="17">
        <v>1</v>
      </c>
      <c r="J25" s="4"/>
      <c r="K25" s="4">
        <v>1</v>
      </c>
      <c r="L25" s="4"/>
      <c r="M25" s="4"/>
      <c r="N25" s="4"/>
    </row>
    <row r="26" ht="30" customHeight="1" spans="1:14">
      <c r="A26" s="10"/>
      <c r="B26" s="14"/>
      <c r="C26" s="4" t="s">
        <v>72</v>
      </c>
      <c r="D26" s="12" t="s">
        <v>73</v>
      </c>
      <c r="E26" s="12"/>
      <c r="F26" s="12"/>
      <c r="G26" s="17" t="s">
        <v>74</v>
      </c>
      <c r="H26" s="17" t="s">
        <v>75</v>
      </c>
      <c r="I26" s="4">
        <v>5</v>
      </c>
      <c r="J26" s="4"/>
      <c r="K26" s="4">
        <v>5</v>
      </c>
      <c r="L26" s="4"/>
      <c r="M26" s="4"/>
      <c r="N26" s="4"/>
    </row>
    <row r="27" ht="55" customHeight="1" spans="1:14">
      <c r="A27" s="10"/>
      <c r="B27" s="4" t="s">
        <v>76</v>
      </c>
      <c r="C27" s="4" t="s">
        <v>77</v>
      </c>
      <c r="D27" s="12" t="s">
        <v>78</v>
      </c>
      <c r="E27" s="12"/>
      <c r="F27" s="12"/>
      <c r="G27" s="15" t="s">
        <v>79</v>
      </c>
      <c r="H27" s="4" t="s">
        <v>80</v>
      </c>
      <c r="I27" s="17">
        <v>15</v>
      </c>
      <c r="J27" s="4"/>
      <c r="K27" s="4">
        <v>15</v>
      </c>
      <c r="L27" s="4"/>
      <c r="M27" s="4"/>
      <c r="N27" s="4"/>
    </row>
    <row r="28" ht="30" customHeight="1" spans="1:14">
      <c r="A28" s="10"/>
      <c r="B28" s="4" t="s">
        <v>81</v>
      </c>
      <c r="C28" s="4" t="s">
        <v>82</v>
      </c>
      <c r="D28" s="18" t="s">
        <v>83</v>
      </c>
      <c r="E28" s="19"/>
      <c r="F28" s="20"/>
      <c r="G28" s="15"/>
      <c r="H28" s="4"/>
      <c r="I28" s="26"/>
      <c r="J28" s="27"/>
      <c r="K28" s="28"/>
      <c r="L28" s="29"/>
      <c r="M28" s="28"/>
      <c r="N28" s="29"/>
    </row>
    <row r="29" ht="45" customHeight="1" spans="1:14">
      <c r="A29" s="10"/>
      <c r="B29" s="4"/>
      <c r="C29" s="4" t="s">
        <v>84</v>
      </c>
      <c r="D29" s="12" t="s">
        <v>85</v>
      </c>
      <c r="E29" s="12"/>
      <c r="F29" s="12"/>
      <c r="G29" s="4" t="s">
        <v>86</v>
      </c>
      <c r="H29" s="4" t="s">
        <v>86</v>
      </c>
      <c r="I29" s="17">
        <v>10</v>
      </c>
      <c r="J29" s="4"/>
      <c r="K29" s="4">
        <v>10</v>
      </c>
      <c r="L29" s="4"/>
      <c r="M29" s="4"/>
      <c r="N29" s="4"/>
    </row>
    <row r="30" ht="45" customHeight="1" spans="1:14">
      <c r="A30" s="10"/>
      <c r="B30" s="4"/>
      <c r="C30" s="4"/>
      <c r="D30" s="12" t="s">
        <v>87</v>
      </c>
      <c r="E30" s="12"/>
      <c r="F30" s="12"/>
      <c r="G30" s="4" t="s">
        <v>86</v>
      </c>
      <c r="H30" s="4" t="s">
        <v>86</v>
      </c>
      <c r="I30" s="17">
        <v>5</v>
      </c>
      <c r="J30" s="4"/>
      <c r="K30" s="4">
        <v>5</v>
      </c>
      <c r="L30" s="4"/>
      <c r="M30" s="4"/>
      <c r="N30" s="4"/>
    </row>
    <row r="31" ht="192" customHeight="1" spans="1:14">
      <c r="A31" s="10"/>
      <c r="B31" s="4"/>
      <c r="C31" s="4"/>
      <c r="D31" s="12" t="s">
        <v>88</v>
      </c>
      <c r="E31" s="12"/>
      <c r="F31" s="12"/>
      <c r="G31" s="4" t="s">
        <v>86</v>
      </c>
      <c r="H31" s="4" t="s">
        <v>86</v>
      </c>
      <c r="I31" s="17">
        <v>5</v>
      </c>
      <c r="J31" s="4"/>
      <c r="K31" s="4">
        <v>4.5</v>
      </c>
      <c r="L31" s="4"/>
      <c r="M31" s="4" t="s">
        <v>67</v>
      </c>
      <c r="N31" s="4"/>
    </row>
    <row r="32" ht="45" customHeight="1" spans="1:14">
      <c r="A32" s="10"/>
      <c r="B32" s="4"/>
      <c r="C32" s="4" t="s">
        <v>89</v>
      </c>
      <c r="D32" s="21" t="s">
        <v>83</v>
      </c>
      <c r="E32" s="21"/>
      <c r="F32" s="21"/>
      <c r="G32" s="4"/>
      <c r="H32" s="4"/>
      <c r="I32" s="17"/>
      <c r="J32" s="4"/>
      <c r="K32" s="4"/>
      <c r="L32" s="4"/>
      <c r="M32" s="4"/>
      <c r="N32" s="4"/>
    </row>
    <row r="33" ht="45" customHeight="1" spans="1:14">
      <c r="A33" s="10"/>
      <c r="B33" s="4"/>
      <c r="C33" s="4" t="s">
        <v>90</v>
      </c>
      <c r="D33" s="21" t="s">
        <v>83</v>
      </c>
      <c r="E33" s="21"/>
      <c r="F33" s="21"/>
      <c r="G33" s="4"/>
      <c r="H33" s="4"/>
      <c r="I33" s="17"/>
      <c r="J33" s="4"/>
      <c r="K33" s="4"/>
      <c r="L33" s="4"/>
      <c r="M33" s="4"/>
      <c r="N33" s="4"/>
    </row>
    <row r="34" ht="50" customHeight="1" spans="1:14">
      <c r="A34" s="10"/>
      <c r="B34" s="4" t="s">
        <v>91</v>
      </c>
      <c r="C34" s="4" t="s">
        <v>92</v>
      </c>
      <c r="D34" s="12" t="s">
        <v>93</v>
      </c>
      <c r="E34" s="12"/>
      <c r="F34" s="12"/>
      <c r="G34" s="4" t="s">
        <v>94</v>
      </c>
      <c r="H34" s="22">
        <v>1</v>
      </c>
      <c r="I34" s="4">
        <v>5</v>
      </c>
      <c r="J34" s="4"/>
      <c r="K34" s="4">
        <v>5</v>
      </c>
      <c r="L34" s="4"/>
      <c r="M34" s="4"/>
      <c r="N34" s="4"/>
    </row>
    <row r="35" spans="1:14">
      <c r="A35" s="21" t="s">
        <v>95</v>
      </c>
      <c r="B35" s="21"/>
      <c r="C35" s="21"/>
      <c r="D35" s="21"/>
      <c r="E35" s="21"/>
      <c r="F35" s="21"/>
      <c r="G35" s="21"/>
      <c r="H35" s="21"/>
      <c r="I35" s="21">
        <v>100</v>
      </c>
      <c r="J35" s="21"/>
      <c r="K35" s="21">
        <f>SUM(K13:L34,N6)</f>
        <v>99</v>
      </c>
      <c r="L35" s="21"/>
      <c r="M35" s="30"/>
      <c r="N35" s="30"/>
    </row>
    <row r="36" ht="176" customHeight="1" spans="1:14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</row>
  </sheetData>
  <mergeCells count="143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5:H35"/>
    <mergeCell ref="I35:J35"/>
    <mergeCell ref="K35:L35"/>
    <mergeCell ref="M35:N35"/>
    <mergeCell ref="A36:N36"/>
    <mergeCell ref="A10:A11"/>
    <mergeCell ref="A12:A34"/>
    <mergeCell ref="B13:B26"/>
    <mergeCell ref="B28:B33"/>
    <mergeCell ref="C13:C22"/>
    <mergeCell ref="C23:C25"/>
    <mergeCell ref="C29:C31"/>
    <mergeCell ref="A5:B9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2022-03-21T01:44:00Z</dcterms:created>
  <dcterms:modified xsi:type="dcterms:W3CDTF">2025-08-25T10:47:55Z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